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102\Հրավեր\Հրավեր ԵՔ-ԳՀԱՇՁԲ 19-102\--Հրավեր Եք ԳՀԱՇՁԲ-19-103\Հրավեր ԵՔ-ԳՀԱՇՁԲ- 19-102\Saryan 4 Nakhagits.pdf, Saryan 4.xls\"/>
    </mc:Choice>
  </mc:AlternateContent>
  <bookViews>
    <workbookView xWindow="120" yWindow="150" windowWidth="21720" windowHeight="12075"/>
  </bookViews>
  <sheets>
    <sheet name="Ծավալաթերթ" sheetId="1" r:id="rId1"/>
  </sheets>
  <definedNames>
    <definedName name="_xlnm.Print_Area" localSheetId="0">Ծավալաթերթ!$A$1:$F$74</definedName>
    <definedName name="_xlnm.Print_Titles" localSheetId="0">Ծավալաթերթ!$7:$7</definedName>
  </definedNames>
  <calcPr calcId="152511"/>
</workbook>
</file>

<file path=xl/calcChain.xml><?xml version="1.0" encoding="utf-8"?>
<calcChain xmlns="http://schemas.openxmlformats.org/spreadsheetml/2006/main">
  <c r="F32" i="1" l="1"/>
  <c r="F28" i="1"/>
  <c r="F24" i="1"/>
  <c r="F20" i="1"/>
  <c r="F16" i="1"/>
  <c r="F12" i="1"/>
  <c r="F8" i="1"/>
  <c r="F60" i="1" l="1"/>
  <c r="F52" i="1"/>
  <c r="F44" i="1"/>
  <c r="F56" i="1"/>
  <c r="F48" i="1"/>
  <c r="F40" i="1"/>
  <c r="F36" i="1"/>
  <c r="F64" i="1" s="1"/>
  <c r="F65" i="1" l="1"/>
  <c r="F66" i="1" s="1"/>
  <c r="F67" i="1" l="1"/>
  <c r="F68" i="1" s="1"/>
</calcChain>
</file>

<file path=xl/sharedStrings.xml><?xml version="1.0" encoding="utf-8"?>
<sst xmlns="http://schemas.openxmlformats.org/spreadsheetml/2006/main" count="40" uniqueCount="31">
  <si>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</si>
  <si>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</si>
  <si>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</si>
  <si>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</si>
  <si>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</si>
  <si>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</si>
  <si>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</si>
  <si>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ø³Ý¹Ù³Ý ³ßË³ï³ÝùÝ»ñ</t>
  </si>
  <si>
    <t>ï</t>
  </si>
  <si>
    <t>Î³éáõóáÕ³Ï³Ý ³ßË³ï³ÝùÝ»ñ</t>
  </si>
  <si>
    <t>·Ù</t>
  </si>
  <si>
    <t>Þ³ÑáõÛÃ 11%</t>
  </si>
  <si>
    <t>²²Ð 20%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</si>
  <si>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</si>
  <si>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</si>
  <si>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</si>
  <si>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N 1 ÞÇÝ³ñ³ñ³Ï³Ý ³ßË³ï³ÝùÝ»ñ</t>
  </si>
  <si>
    <t>²éÏ³ µ³½³Éï» ³ëïÇ×³Ý³Ñ³ï»ñÇ ½·áõßáñ»Ý ³å³ÙáÝï³ÅáõÙ, å³Ñ»ëï³íáñÙ³Ùµ Ñ»ï³·³ û·ï³·áñÍÙ³Ý Ñ³Ù³ñ</t>
  </si>
  <si>
    <t>ÞÇÝ. ³ÕµÇ µ³ñÓáõÙ ÇÝùÝ³Ã³÷ Ù»ù»Ý³Ý»ñÇ íñ³ »õ ï»Õ³÷áËáõÙ ÙÇÝã¨ 13ÏÙ</t>
  </si>
  <si>
    <t>Ü³Ë³å³ïñ³ëï³Ï³Ý ß»ñïÇ Çñ³Ï³Ý³óáõÙ B7.5 ¹³ëÇ µ»ïáÝÇó, µ³½³Éï» ³ëïÇ×³Ý³Ñ³ï»ñÇ ï³Ï ¨ Ã»ù³Ñ³ñÃ³ÏÝ»ñáõÙ</t>
  </si>
  <si>
    <t>´³½³Éï» ³ëïÇ×³Ý³Ñ³ï»ñÇ ï»Õ³¹ñáõÙ, û·ï³·áñÍ»Éáí ³å³ÙáÝï³Åí³ÍÁ</t>
  </si>
  <si>
    <t>Üáñ µ³½³Éï» ³ëïÇ×³Ý³Ñ³ï»ñÇ ï»Õ³¹ñáõÙ 300x150ÙÙ ã³÷»ñÇ</t>
  </si>
  <si>
    <t>Ð³ñÃ³ÏÝ»ñÇ »ñ»ëå³ïáõÙ µ³½³Éï» ë³ÉÇÏÝ»ñáí 30ÙÙ Ñ³ëïáõÃÛ³Ùµ</t>
  </si>
  <si>
    <t>§Â.².Ð.¶. ¶ðÆ¶¦ êäÀ ïÝûñ»Ý՝                                    È. ¶ñÇ·áñÛ³Ý</t>
  </si>
  <si>
    <t xml:space="preserve">                                  Î³½Ù»ó՝                                    ¶. ¶ñÇ·áñÛ³Ý</t>
  </si>
  <si>
    <t>´»ïáÝ» ß»ñïÇ ù³Ý¹áõÙ</t>
  </si>
  <si>
    <t>²ëý³Éïµ»ïáÝ» ß»ñïÇ ù³Ý¹áõÙ Ñ³ñÃ³ÏÇó</t>
  </si>
  <si>
    <t>Ð³ñÃ»óÝáÕ ß»ñïÇ å³ïñ³ëïáõÙ ó»Ù»Ýï-³í³½³ÛÇÝ ß³Õ³ËÇó 30ÙÙ Ñ³ëïáõÃÛ³Ùµ</t>
  </si>
  <si>
    <t>²ëïÇ×³ÝÝ»ñÇ ÏáÕ³ÛÇÝ å³ïÇ ëí³ÕáõÙ ó»Ù»Ýï³í³½³ÛÇÝ ß³Õ³Ëáí 1:3 Ñ³ñ³µ»ñáõÃÛ³Ùµ</t>
  </si>
  <si>
    <t>Ø»ï³Õ³Ï³Ý µ³½ñÇùÇ »ñÏß»ñï ÛáõÕ³Ý»ñÏáõÙ</t>
  </si>
  <si>
    <t xml:space="preserve"> §ø. ºðºì²Ü ÎºÜîðàÜ ì²ðâ²Î²Ü Þðæ²ÜÆ ê²ðÚ²Ü 4 ÞºÜøÆ î²ð²ÌøàôØ ¶îÜìàÔ ²êîÆÖ²ÜÜºðÆ ìºð²Üàðà¶Ø²Ü ²ÞÊ²î²ÜøÜºð¦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</si>
</sst>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00000"/>
    <numFmt numFmtId="167" formatCode="0.0000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3" fillId="0" borderId="0" xfId="1" applyFont="1"/>
    <xf numFmtId="49" fontId="3" fillId="0" borderId="2" xfId="1" applyNumberFormat="1" applyFont="1" applyFill="1" applyBorder="1"/>
    <xf numFmtId="0" fontId="8" fillId="0" borderId="3" xfId="1" applyFont="1" applyFill="1" applyBorder="1" applyAlignment="1">
      <alignment vertical="center"/>
    </xf>
    <xf numFmtId="0" fontId="3" fillId="0" borderId="3" xfId="1" applyFont="1" applyFill="1" applyBorder="1"/>
    <xf numFmtId="0" fontId="3" fillId="0" borderId="4" xfId="1" applyFont="1" applyFill="1" applyBorder="1"/>
    <xf numFmtId="2" fontId="9" fillId="0" borderId="5" xfId="1" applyNumberFormat="1" applyFont="1" applyFill="1" applyBorder="1" applyAlignment="1">
      <alignment vertical="center"/>
    </xf>
    <xf numFmtId="49" fontId="3" fillId="0" borderId="6" xfId="1" applyNumberFormat="1" applyFont="1" applyFill="1" applyBorder="1"/>
    <xf numFmtId="0" fontId="8" fillId="0" borderId="7" xfId="1" applyFont="1" applyFill="1" applyBorder="1" applyAlignment="1">
      <alignment vertical="center"/>
    </xf>
    <xf numFmtId="0" fontId="3" fillId="0" borderId="7" xfId="1" applyFont="1" applyFill="1" applyBorder="1"/>
    <xf numFmtId="0" fontId="3" fillId="0" borderId="8" xfId="1" applyFont="1" applyFill="1" applyBorder="1"/>
    <xf numFmtId="2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2" fontId="3" fillId="0" borderId="0" xfId="1" applyNumberFormat="1" applyFont="1" applyFill="1"/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2" fontId="4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0" borderId="9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9">
    <cellStyle name="Normal" xfId="0" builtinId="0"/>
    <cellStyle name="Normal 2" xfId="2"/>
    <cellStyle name="Normal 2 2" xfId="3"/>
    <cellStyle name="Normal 3 2" xfId="4"/>
    <cellStyle name="Normal 3 2 2" xfId="5"/>
    <cellStyle name="Обычный 2" xfId="1"/>
    <cellStyle name="Обычный 2 2" xfId="6"/>
    <cellStyle name="Обычный 4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Zeros="0" tabSelected="1" topLeftCell="A35" zoomScale="130" zoomScaleNormal="130" zoomScaleSheetLayoutView="130" workbookViewId="0">
      <selection activeCell="J67" sqref="J67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8" width="9.140625" style="1"/>
    <col min="9" max="9" width="9.7109375" style="1" customWidth="1"/>
    <col min="10" max="16384" width="9.140625" style="1"/>
  </cols>
  <sheetData>
    <row r="1" spans="1:7" ht="37.5" customHeight="1" x14ac:dyDescent="0.2">
      <c r="A1" s="41" t="s">
        <v>30</v>
      </c>
      <c r="B1" s="41"/>
      <c r="C1" s="41"/>
      <c r="D1" s="41"/>
      <c r="E1" s="41"/>
      <c r="F1" s="41"/>
    </row>
    <row r="2" spans="1:7" ht="18.75" customHeight="1" x14ac:dyDescent="0.2">
      <c r="A2" s="42"/>
      <c r="B2" s="42"/>
      <c r="C2" s="42"/>
      <c r="D2" s="42"/>
      <c r="E2" s="42"/>
      <c r="F2" s="42"/>
    </row>
    <row r="3" spans="1:7" ht="15.75" customHeight="1" x14ac:dyDescent="0.2">
      <c r="A3" s="2"/>
      <c r="B3" s="20" t="s">
        <v>0</v>
      </c>
      <c r="C3" s="20"/>
      <c r="D3" s="20"/>
      <c r="E3" s="20"/>
      <c r="F3" s="20"/>
    </row>
    <row r="4" spans="1:7" ht="9.75" customHeight="1" x14ac:dyDescent="0.2">
      <c r="B4" s="3"/>
      <c r="C4" s="3"/>
      <c r="D4" s="3"/>
    </row>
    <row r="5" spans="1:7" ht="12.75" customHeight="1" x14ac:dyDescent="0.2">
      <c r="A5" s="43" t="s">
        <v>1</v>
      </c>
      <c r="B5" s="44" t="s">
        <v>2</v>
      </c>
      <c r="C5" s="45" t="s">
        <v>3</v>
      </c>
      <c r="D5" s="45" t="s">
        <v>4</v>
      </c>
      <c r="E5" s="46" t="s">
        <v>5</v>
      </c>
      <c r="F5" s="45" t="s">
        <v>6</v>
      </c>
    </row>
    <row r="6" spans="1:7" x14ac:dyDescent="0.2">
      <c r="A6" s="43"/>
      <c r="B6" s="44"/>
      <c r="C6" s="45"/>
      <c r="D6" s="45"/>
      <c r="E6" s="46"/>
      <c r="F6" s="45"/>
    </row>
    <row r="7" spans="1:7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</row>
    <row r="8" spans="1:7" ht="6.95" customHeight="1" x14ac:dyDescent="0.2">
      <c r="A8" s="22"/>
      <c r="B8" s="28" t="s">
        <v>16</v>
      </c>
      <c r="C8" s="38"/>
      <c r="D8" s="40"/>
      <c r="E8" s="21">
        <v>0</v>
      </c>
      <c r="F8" s="21">
        <f>D8*E8</f>
        <v>0</v>
      </c>
      <c r="G8" s="4"/>
    </row>
    <row r="9" spans="1:7" ht="6.95" customHeight="1" x14ac:dyDescent="0.2">
      <c r="A9" s="22"/>
      <c r="B9" s="28"/>
      <c r="C9" s="39"/>
      <c r="D9" s="40"/>
      <c r="E9" s="21"/>
      <c r="F9" s="21"/>
      <c r="G9" s="4"/>
    </row>
    <row r="10" spans="1:7" ht="6.95" customHeight="1" x14ac:dyDescent="0.2">
      <c r="A10" s="22"/>
      <c r="B10" s="28"/>
      <c r="C10" s="39"/>
      <c r="D10" s="40"/>
      <c r="E10" s="21"/>
      <c r="F10" s="21"/>
      <c r="G10" s="4"/>
    </row>
    <row r="11" spans="1:7" ht="6.95" customHeight="1" x14ac:dyDescent="0.2">
      <c r="A11" s="22"/>
      <c r="B11" s="28"/>
      <c r="C11" s="39"/>
      <c r="D11" s="40"/>
      <c r="E11" s="21"/>
      <c r="F11" s="21"/>
      <c r="G11" s="4"/>
    </row>
    <row r="12" spans="1:7" ht="6.95" customHeight="1" x14ac:dyDescent="0.2">
      <c r="A12" s="22"/>
      <c r="B12" s="28" t="s">
        <v>7</v>
      </c>
      <c r="C12" s="24"/>
      <c r="D12" s="26"/>
      <c r="E12" s="21">
        <v>0</v>
      </c>
      <c r="F12" s="21">
        <f>D12*E12</f>
        <v>0</v>
      </c>
      <c r="G12" s="4"/>
    </row>
    <row r="13" spans="1:7" ht="6.95" customHeight="1" x14ac:dyDescent="0.2">
      <c r="A13" s="22"/>
      <c r="B13" s="28"/>
      <c r="C13" s="24"/>
      <c r="D13" s="26"/>
      <c r="E13" s="21"/>
      <c r="F13" s="21"/>
      <c r="G13" s="4"/>
    </row>
    <row r="14" spans="1:7" ht="6.95" customHeight="1" x14ac:dyDescent="0.2">
      <c r="A14" s="22"/>
      <c r="B14" s="28"/>
      <c r="C14" s="24"/>
      <c r="D14" s="26"/>
      <c r="E14" s="21"/>
      <c r="F14" s="21"/>
      <c r="G14" s="4"/>
    </row>
    <row r="15" spans="1:7" ht="6.95" customHeight="1" x14ac:dyDescent="0.2">
      <c r="A15" s="22"/>
      <c r="B15" s="28"/>
      <c r="C15" s="24"/>
      <c r="D15" s="26"/>
      <c r="E15" s="21"/>
      <c r="F15" s="21"/>
      <c r="G15" s="4"/>
    </row>
    <row r="16" spans="1:7" ht="6.95" customHeight="1" x14ac:dyDescent="0.2">
      <c r="A16" s="22">
        <v>1</v>
      </c>
      <c r="B16" s="33" t="s">
        <v>17</v>
      </c>
      <c r="C16" s="24" t="s">
        <v>10</v>
      </c>
      <c r="D16" s="25">
        <v>33</v>
      </c>
      <c r="E16" s="21">
        <v>1.4989545141915033</v>
      </c>
      <c r="F16" s="21">
        <f>D16*E16</f>
        <v>49.465498968319608</v>
      </c>
      <c r="G16" s="4"/>
    </row>
    <row r="17" spans="1:7" ht="6.95" customHeight="1" x14ac:dyDescent="0.2">
      <c r="A17" s="22"/>
      <c r="B17" s="33"/>
      <c r="C17" s="24"/>
      <c r="D17" s="25"/>
      <c r="E17" s="21"/>
      <c r="F17" s="21"/>
      <c r="G17" s="4"/>
    </row>
    <row r="18" spans="1:7" ht="6.95" customHeight="1" x14ac:dyDescent="0.2">
      <c r="A18" s="22"/>
      <c r="B18" s="33"/>
      <c r="C18" s="24"/>
      <c r="D18" s="25"/>
      <c r="E18" s="21"/>
      <c r="F18" s="21"/>
      <c r="G18" s="4"/>
    </row>
    <row r="19" spans="1:7" ht="6.95" customHeight="1" x14ac:dyDescent="0.2">
      <c r="A19" s="22"/>
      <c r="B19" s="33"/>
      <c r="C19" s="24"/>
      <c r="D19" s="25"/>
      <c r="E19" s="21"/>
      <c r="F19" s="21"/>
      <c r="G19" s="4"/>
    </row>
    <row r="20" spans="1:7" ht="6.95" customHeight="1" x14ac:dyDescent="0.2">
      <c r="A20" s="22">
        <v>2</v>
      </c>
      <c r="B20" s="38" t="s">
        <v>25</v>
      </c>
      <c r="C20" s="24" t="s">
        <v>15</v>
      </c>
      <c r="D20" s="26">
        <v>0.95</v>
      </c>
      <c r="E20" s="21">
        <v>18.152657884126807</v>
      </c>
      <c r="F20" s="21">
        <f>D20*E20</f>
        <v>17.245024989920466</v>
      </c>
      <c r="G20" s="4"/>
    </row>
    <row r="21" spans="1:7" ht="6.95" customHeight="1" x14ac:dyDescent="0.2">
      <c r="A21" s="22"/>
      <c r="B21" s="38"/>
      <c r="C21" s="24"/>
      <c r="D21" s="26"/>
      <c r="E21" s="21"/>
      <c r="F21" s="21"/>
      <c r="G21" s="4"/>
    </row>
    <row r="22" spans="1:7" ht="6.95" customHeight="1" x14ac:dyDescent="0.2">
      <c r="A22" s="22"/>
      <c r="B22" s="38"/>
      <c r="C22" s="24"/>
      <c r="D22" s="26"/>
      <c r="E22" s="21"/>
      <c r="F22" s="21"/>
      <c r="G22" s="4"/>
    </row>
    <row r="23" spans="1:7" ht="6.95" customHeight="1" x14ac:dyDescent="0.2">
      <c r="A23" s="22"/>
      <c r="B23" s="38"/>
      <c r="C23" s="24"/>
      <c r="D23" s="26"/>
      <c r="E23" s="21"/>
      <c r="F23" s="21"/>
      <c r="G23" s="4"/>
    </row>
    <row r="24" spans="1:7" ht="6.95" customHeight="1" x14ac:dyDescent="0.2">
      <c r="A24" s="22">
        <v>3</v>
      </c>
      <c r="B24" s="35" t="s">
        <v>26</v>
      </c>
      <c r="C24" s="24" t="s">
        <v>14</v>
      </c>
      <c r="D24" s="26">
        <v>2.4</v>
      </c>
      <c r="E24" s="21">
        <v>0.50030989040349894</v>
      </c>
      <c r="F24" s="21">
        <f>D24*E24</f>
        <v>1.2007437369683973</v>
      </c>
      <c r="G24" s="4"/>
    </row>
    <row r="25" spans="1:7" ht="6.95" customHeight="1" x14ac:dyDescent="0.2">
      <c r="A25" s="22"/>
      <c r="B25" s="36"/>
      <c r="C25" s="24"/>
      <c r="D25" s="26"/>
      <c r="E25" s="21"/>
      <c r="F25" s="21"/>
      <c r="G25" s="4"/>
    </row>
    <row r="26" spans="1:7" ht="6.95" customHeight="1" x14ac:dyDescent="0.2">
      <c r="A26" s="22"/>
      <c r="B26" s="36"/>
      <c r="C26" s="24"/>
      <c r="D26" s="26"/>
      <c r="E26" s="21"/>
      <c r="F26" s="21"/>
      <c r="G26" s="4"/>
    </row>
    <row r="27" spans="1:7" ht="6.95" customHeight="1" x14ac:dyDescent="0.2">
      <c r="A27" s="22"/>
      <c r="B27" s="37"/>
      <c r="C27" s="24"/>
      <c r="D27" s="26"/>
      <c r="E27" s="21"/>
      <c r="F27" s="21"/>
      <c r="G27" s="4"/>
    </row>
    <row r="28" spans="1:7" ht="6.95" customHeight="1" x14ac:dyDescent="0.2">
      <c r="A28" s="22">
        <v>4</v>
      </c>
      <c r="B28" s="33" t="s">
        <v>18</v>
      </c>
      <c r="C28" s="24" t="s">
        <v>8</v>
      </c>
      <c r="D28" s="26">
        <v>2.14</v>
      </c>
      <c r="E28" s="21">
        <v>3.7177001415929096</v>
      </c>
      <c r="F28" s="21">
        <f>D28*E28</f>
        <v>7.9558783030088271</v>
      </c>
      <c r="G28" s="4"/>
    </row>
    <row r="29" spans="1:7" ht="6.95" customHeight="1" x14ac:dyDescent="0.2">
      <c r="A29" s="22"/>
      <c r="B29" s="33"/>
      <c r="C29" s="24"/>
      <c r="D29" s="26"/>
      <c r="E29" s="21"/>
      <c r="F29" s="21"/>
      <c r="G29" s="4"/>
    </row>
    <row r="30" spans="1:7" ht="6.95" customHeight="1" x14ac:dyDescent="0.2">
      <c r="A30" s="22"/>
      <c r="B30" s="33"/>
      <c r="C30" s="24"/>
      <c r="D30" s="26"/>
      <c r="E30" s="21"/>
      <c r="F30" s="21"/>
      <c r="G30" s="4"/>
    </row>
    <row r="31" spans="1:7" ht="6.95" customHeight="1" x14ac:dyDescent="0.2">
      <c r="A31" s="22"/>
      <c r="B31" s="33"/>
      <c r="C31" s="24"/>
      <c r="D31" s="26"/>
      <c r="E31" s="21"/>
      <c r="F31" s="21"/>
      <c r="G31" s="4"/>
    </row>
    <row r="32" spans="1:7" ht="6.95" customHeight="1" x14ac:dyDescent="0.2">
      <c r="A32" s="22"/>
      <c r="B32" s="28" t="s">
        <v>9</v>
      </c>
      <c r="C32" s="27"/>
      <c r="D32" s="34"/>
      <c r="E32" s="21">
        <v>0</v>
      </c>
      <c r="F32" s="21">
        <f>D32*E32</f>
        <v>0</v>
      </c>
      <c r="G32" s="4"/>
    </row>
    <row r="33" spans="1:7" ht="6.95" customHeight="1" x14ac:dyDescent="0.2">
      <c r="A33" s="22"/>
      <c r="B33" s="28"/>
      <c r="C33" s="27"/>
      <c r="D33" s="34"/>
      <c r="E33" s="21"/>
      <c r="F33" s="21"/>
      <c r="G33" s="4"/>
    </row>
    <row r="34" spans="1:7" ht="6.95" customHeight="1" x14ac:dyDescent="0.2">
      <c r="A34" s="22"/>
      <c r="B34" s="28"/>
      <c r="C34" s="27"/>
      <c r="D34" s="34"/>
      <c r="E34" s="21"/>
      <c r="F34" s="21"/>
      <c r="G34" s="4"/>
    </row>
    <row r="35" spans="1:7" ht="6.95" customHeight="1" x14ac:dyDescent="0.2">
      <c r="A35" s="22"/>
      <c r="B35" s="28"/>
      <c r="C35" s="27"/>
      <c r="D35" s="34"/>
      <c r="E35" s="21"/>
      <c r="F35" s="21"/>
      <c r="G35" s="4"/>
    </row>
    <row r="36" spans="1:7" ht="6.95" customHeight="1" x14ac:dyDescent="0.2">
      <c r="A36" s="22">
        <v>1</v>
      </c>
      <c r="B36" s="33" t="s">
        <v>19</v>
      </c>
      <c r="C36" s="24" t="s">
        <v>15</v>
      </c>
      <c r="D36" s="26">
        <v>1.32</v>
      </c>
      <c r="E36" s="21">
        <v>35.372537537128743</v>
      </c>
      <c r="F36" s="21">
        <f>D36*E36</f>
        <v>46.691749549009941</v>
      </c>
      <c r="G36" s="4"/>
    </row>
    <row r="37" spans="1:7" ht="6.95" customHeight="1" x14ac:dyDescent="0.2">
      <c r="A37" s="22"/>
      <c r="B37" s="33"/>
      <c r="C37" s="24"/>
      <c r="D37" s="26"/>
      <c r="E37" s="21"/>
      <c r="F37" s="21"/>
      <c r="G37" s="4"/>
    </row>
    <row r="38" spans="1:7" ht="6.95" customHeight="1" x14ac:dyDescent="0.2">
      <c r="A38" s="22"/>
      <c r="B38" s="33"/>
      <c r="C38" s="24"/>
      <c r="D38" s="26"/>
      <c r="E38" s="21"/>
      <c r="F38" s="21"/>
      <c r="G38" s="4"/>
    </row>
    <row r="39" spans="1:7" ht="6.95" customHeight="1" x14ac:dyDescent="0.2">
      <c r="A39" s="22"/>
      <c r="B39" s="33"/>
      <c r="C39" s="24"/>
      <c r="D39" s="26"/>
      <c r="E39" s="21"/>
      <c r="F39" s="21"/>
      <c r="G39" s="4"/>
    </row>
    <row r="40" spans="1:7" ht="6.95" customHeight="1" x14ac:dyDescent="0.2">
      <c r="A40" s="22">
        <v>2</v>
      </c>
      <c r="B40" s="29" t="s">
        <v>27</v>
      </c>
      <c r="C40" s="24" t="s">
        <v>14</v>
      </c>
      <c r="D40" s="30">
        <v>4.6500000000000004</v>
      </c>
      <c r="E40" s="21">
        <v>1.2122965835494557</v>
      </c>
      <c r="F40" s="21">
        <f>D40*E40</f>
        <v>5.6371791135049696</v>
      </c>
      <c r="G40" s="4"/>
    </row>
    <row r="41" spans="1:7" ht="6.95" customHeight="1" x14ac:dyDescent="0.2">
      <c r="A41" s="22"/>
      <c r="B41" s="29"/>
      <c r="C41" s="24"/>
      <c r="D41" s="31"/>
      <c r="E41" s="21"/>
      <c r="F41" s="21"/>
      <c r="G41" s="4"/>
    </row>
    <row r="42" spans="1:7" ht="6.95" customHeight="1" x14ac:dyDescent="0.2">
      <c r="A42" s="22"/>
      <c r="B42" s="29"/>
      <c r="C42" s="24"/>
      <c r="D42" s="31"/>
      <c r="E42" s="21"/>
      <c r="F42" s="21"/>
      <c r="G42" s="4"/>
    </row>
    <row r="43" spans="1:7" ht="12" customHeight="1" x14ac:dyDescent="0.2">
      <c r="A43" s="22"/>
      <c r="B43" s="29"/>
      <c r="C43" s="24"/>
      <c r="D43" s="32"/>
      <c r="E43" s="21"/>
      <c r="F43" s="21"/>
      <c r="G43" s="4"/>
    </row>
    <row r="44" spans="1:7" ht="6.95" customHeight="1" x14ac:dyDescent="0.2">
      <c r="A44" s="22">
        <v>3</v>
      </c>
      <c r="B44" s="23" t="s">
        <v>20</v>
      </c>
      <c r="C44" s="23" t="s">
        <v>10</v>
      </c>
      <c r="D44" s="26">
        <v>30</v>
      </c>
      <c r="E44" s="21">
        <v>2.1513273497392476</v>
      </c>
      <c r="F44" s="21">
        <f>D44*E44</f>
        <v>64.539820492177427</v>
      </c>
      <c r="G44" s="4"/>
    </row>
    <row r="45" spans="1:7" ht="6.95" customHeight="1" x14ac:dyDescent="0.2">
      <c r="A45" s="22"/>
      <c r="B45" s="23"/>
      <c r="C45" s="27"/>
      <c r="D45" s="26"/>
      <c r="E45" s="21"/>
      <c r="F45" s="21"/>
      <c r="G45" s="4"/>
    </row>
    <row r="46" spans="1:7" ht="6.95" customHeight="1" x14ac:dyDescent="0.2">
      <c r="A46" s="22"/>
      <c r="B46" s="23"/>
      <c r="C46" s="27"/>
      <c r="D46" s="26"/>
      <c r="E46" s="21"/>
      <c r="F46" s="21"/>
      <c r="G46" s="4"/>
    </row>
    <row r="47" spans="1:7" ht="6.95" customHeight="1" x14ac:dyDescent="0.2">
      <c r="A47" s="22"/>
      <c r="B47" s="23"/>
      <c r="C47" s="27"/>
      <c r="D47" s="26"/>
      <c r="E47" s="21"/>
      <c r="F47" s="21"/>
      <c r="G47" s="4"/>
    </row>
    <row r="48" spans="1:7" ht="6.95" customHeight="1" x14ac:dyDescent="0.2">
      <c r="A48" s="22">
        <v>4</v>
      </c>
      <c r="B48" s="23" t="s">
        <v>21</v>
      </c>
      <c r="C48" s="23" t="s">
        <v>10</v>
      </c>
      <c r="D48" s="26">
        <v>6.7</v>
      </c>
      <c r="E48" s="21">
        <v>8.8583601959892473</v>
      </c>
      <c r="F48" s="21">
        <f>D48*E48</f>
        <v>59.351013313127957</v>
      </c>
      <c r="G48" s="4"/>
    </row>
    <row r="49" spans="1:7" ht="6.95" customHeight="1" x14ac:dyDescent="0.2">
      <c r="A49" s="22"/>
      <c r="B49" s="23"/>
      <c r="C49" s="27"/>
      <c r="D49" s="26"/>
      <c r="E49" s="21"/>
      <c r="F49" s="21"/>
      <c r="G49" s="4"/>
    </row>
    <row r="50" spans="1:7" ht="6.95" customHeight="1" x14ac:dyDescent="0.2">
      <c r="A50" s="22"/>
      <c r="B50" s="23"/>
      <c r="C50" s="27"/>
      <c r="D50" s="26"/>
      <c r="E50" s="21"/>
      <c r="F50" s="21"/>
      <c r="G50" s="4"/>
    </row>
    <row r="51" spans="1:7" ht="6.95" customHeight="1" x14ac:dyDescent="0.2">
      <c r="A51" s="22"/>
      <c r="B51" s="23"/>
      <c r="C51" s="27"/>
      <c r="D51" s="26"/>
      <c r="E51" s="21"/>
      <c r="F51" s="21"/>
      <c r="G51" s="4"/>
    </row>
    <row r="52" spans="1:7" ht="6.95" customHeight="1" x14ac:dyDescent="0.2">
      <c r="A52" s="22">
        <v>5</v>
      </c>
      <c r="B52" s="23" t="s">
        <v>22</v>
      </c>
      <c r="C52" s="24" t="s">
        <v>14</v>
      </c>
      <c r="D52" s="26">
        <v>4.6500000000000004</v>
      </c>
      <c r="E52" s="21">
        <v>15.747526870002211</v>
      </c>
      <c r="F52" s="21">
        <f>D52*E52</f>
        <v>73.225999945510281</v>
      </c>
      <c r="G52" s="4"/>
    </row>
    <row r="53" spans="1:7" ht="6.95" customHeight="1" x14ac:dyDescent="0.2">
      <c r="A53" s="22"/>
      <c r="B53" s="23"/>
      <c r="C53" s="24"/>
      <c r="D53" s="26"/>
      <c r="E53" s="21"/>
      <c r="F53" s="21"/>
      <c r="G53" s="4"/>
    </row>
    <row r="54" spans="1:7" ht="6.95" customHeight="1" x14ac:dyDescent="0.2">
      <c r="A54" s="22"/>
      <c r="B54" s="23"/>
      <c r="C54" s="24"/>
      <c r="D54" s="26"/>
      <c r="E54" s="21"/>
      <c r="F54" s="21"/>
      <c r="G54" s="4"/>
    </row>
    <row r="55" spans="1:7" ht="6.95" customHeight="1" x14ac:dyDescent="0.2">
      <c r="A55" s="22"/>
      <c r="B55" s="23"/>
      <c r="C55" s="24"/>
      <c r="D55" s="26"/>
      <c r="E55" s="21"/>
      <c r="F55" s="21"/>
      <c r="G55" s="4"/>
    </row>
    <row r="56" spans="1:7" ht="6.95" customHeight="1" x14ac:dyDescent="0.2">
      <c r="A56" s="22">
        <v>6</v>
      </c>
      <c r="B56" s="23" t="s">
        <v>28</v>
      </c>
      <c r="C56" s="24" t="s">
        <v>14</v>
      </c>
      <c r="D56" s="26">
        <v>4.5</v>
      </c>
      <c r="E56" s="21">
        <v>1.8854071111457402</v>
      </c>
      <c r="F56" s="21">
        <f>D56*E56</f>
        <v>8.4843320001558311</v>
      </c>
      <c r="G56" s="4"/>
    </row>
    <row r="57" spans="1:7" ht="6.95" customHeight="1" x14ac:dyDescent="0.2">
      <c r="A57" s="22"/>
      <c r="B57" s="23"/>
      <c r="C57" s="24"/>
      <c r="D57" s="26"/>
      <c r="E57" s="21"/>
      <c r="F57" s="21"/>
      <c r="G57" s="4"/>
    </row>
    <row r="58" spans="1:7" ht="6.95" customHeight="1" x14ac:dyDescent="0.2">
      <c r="A58" s="22"/>
      <c r="B58" s="23"/>
      <c r="C58" s="24"/>
      <c r="D58" s="26"/>
      <c r="E58" s="21"/>
      <c r="F58" s="21"/>
      <c r="G58" s="4"/>
    </row>
    <row r="59" spans="1:7" ht="6.95" customHeight="1" x14ac:dyDescent="0.2">
      <c r="A59" s="22"/>
      <c r="B59" s="23"/>
      <c r="C59" s="24"/>
      <c r="D59" s="26"/>
      <c r="E59" s="21"/>
      <c r="F59" s="21"/>
      <c r="G59" s="4"/>
    </row>
    <row r="60" spans="1:7" ht="6.95" customHeight="1" x14ac:dyDescent="0.2">
      <c r="A60" s="22">
        <v>7</v>
      </c>
      <c r="B60" s="23" t="s">
        <v>29</v>
      </c>
      <c r="C60" s="24" t="s">
        <v>14</v>
      </c>
      <c r="D60" s="25">
        <v>10.5</v>
      </c>
      <c r="E60" s="21">
        <v>1.2542667922338684</v>
      </c>
      <c r="F60" s="21">
        <f>D60*E60</f>
        <v>13.169801318455619</v>
      </c>
      <c r="G60" s="4"/>
    </row>
    <row r="61" spans="1:7" ht="6.95" customHeight="1" x14ac:dyDescent="0.2">
      <c r="A61" s="22"/>
      <c r="B61" s="23"/>
      <c r="C61" s="24"/>
      <c r="D61" s="25"/>
      <c r="E61" s="21"/>
      <c r="F61" s="21"/>
      <c r="G61" s="4"/>
    </row>
    <row r="62" spans="1:7" ht="6.95" customHeight="1" x14ac:dyDescent="0.2">
      <c r="A62" s="22"/>
      <c r="B62" s="23"/>
      <c r="C62" s="24"/>
      <c r="D62" s="25"/>
      <c r="E62" s="21"/>
      <c r="F62" s="21"/>
      <c r="G62" s="4"/>
    </row>
    <row r="63" spans="1:7" ht="6.95" customHeight="1" x14ac:dyDescent="0.2">
      <c r="A63" s="22"/>
      <c r="B63" s="23"/>
      <c r="C63" s="24"/>
      <c r="D63" s="25"/>
      <c r="E63" s="21"/>
      <c r="F63" s="21"/>
      <c r="G63" s="4"/>
    </row>
    <row r="64" spans="1:7" ht="20.100000000000001" customHeight="1" x14ac:dyDescent="0.2">
      <c r="A64" s="5"/>
      <c r="B64" s="6" t="s">
        <v>6</v>
      </c>
      <c r="C64" s="7"/>
      <c r="D64" s="7"/>
      <c r="E64" s="8"/>
      <c r="F64" s="9">
        <f>SUM(F8:F63)</f>
        <v>346.96704173015928</v>
      </c>
      <c r="G64" s="4"/>
    </row>
    <row r="65" spans="1:9" ht="20.100000000000001" customHeight="1" x14ac:dyDescent="0.2">
      <c r="A65" s="10"/>
      <c r="B65" s="11" t="s">
        <v>11</v>
      </c>
      <c r="C65" s="12"/>
      <c r="D65" s="12"/>
      <c r="E65" s="13"/>
      <c r="F65" s="14">
        <f>F64*0.11</f>
        <v>38.166374590317524</v>
      </c>
      <c r="G65" s="4"/>
    </row>
    <row r="66" spans="1:9" ht="20.100000000000001" customHeight="1" x14ac:dyDescent="0.2">
      <c r="A66" s="10"/>
      <c r="B66" s="11" t="s">
        <v>6</v>
      </c>
      <c r="C66" s="12"/>
      <c r="D66" s="12"/>
      <c r="E66" s="13"/>
      <c r="F66" s="14">
        <f>SUM(F64:F65)</f>
        <v>385.13341632047678</v>
      </c>
      <c r="G66" s="4"/>
    </row>
    <row r="67" spans="1:9" ht="20.100000000000001" customHeight="1" x14ac:dyDescent="0.2">
      <c r="A67" s="10"/>
      <c r="B67" s="11" t="s">
        <v>12</v>
      </c>
      <c r="C67" s="12"/>
      <c r="D67" s="12"/>
      <c r="E67" s="13"/>
      <c r="F67" s="14">
        <f>F66*0.2</f>
        <v>77.026683264095368</v>
      </c>
      <c r="G67" s="4"/>
      <c r="I67" s="15"/>
    </row>
    <row r="68" spans="1:9" ht="20.100000000000001" customHeight="1" x14ac:dyDescent="0.2">
      <c r="A68" s="10"/>
      <c r="B68" s="11" t="s">
        <v>13</v>
      </c>
      <c r="C68" s="12"/>
      <c r="D68" s="12"/>
      <c r="E68" s="13"/>
      <c r="F68" s="14">
        <f>SUM(F66:F67)</f>
        <v>462.16009958457215</v>
      </c>
      <c r="H68" s="17"/>
      <c r="I68" s="16"/>
    </row>
    <row r="70" spans="1:9" x14ac:dyDescent="0.2">
      <c r="A70" s="20"/>
      <c r="B70" s="20"/>
      <c r="C70" s="20"/>
      <c r="D70" s="20"/>
      <c r="E70" s="20"/>
      <c r="F70" s="20"/>
    </row>
    <row r="71" spans="1:9" x14ac:dyDescent="0.2">
      <c r="A71" s="20" t="s">
        <v>23</v>
      </c>
      <c r="B71" s="20"/>
      <c r="C71" s="20"/>
      <c r="D71" s="20"/>
      <c r="E71" s="20"/>
    </row>
    <row r="74" spans="1:9" x14ac:dyDescent="0.2">
      <c r="A74" s="20" t="s">
        <v>24</v>
      </c>
      <c r="B74" s="20"/>
      <c r="C74" s="20"/>
      <c r="D74" s="20"/>
      <c r="E74" s="20"/>
    </row>
  </sheetData>
  <mergeCells count="96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E32:E35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32:F35"/>
    <mergeCell ref="F24:F27"/>
    <mergeCell ref="F28:F31"/>
    <mergeCell ref="A24:A27"/>
    <mergeCell ref="B24:B27"/>
    <mergeCell ref="C24:C27"/>
    <mergeCell ref="D24:D27"/>
    <mergeCell ref="E24:E27"/>
    <mergeCell ref="A28:A31"/>
    <mergeCell ref="B28:B31"/>
    <mergeCell ref="C28:C31"/>
    <mergeCell ref="D28:D31"/>
    <mergeCell ref="E28:E31"/>
    <mergeCell ref="A32:A35"/>
    <mergeCell ref="B32:B35"/>
    <mergeCell ref="C32:C35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D32:D35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A71:E71"/>
    <mergeCell ref="A74:E74"/>
    <mergeCell ref="A70:F70"/>
    <mergeCell ref="F60:F63"/>
    <mergeCell ref="A60:A63"/>
    <mergeCell ref="B60:B63"/>
    <mergeCell ref="C60:C63"/>
    <mergeCell ref="D60:D63"/>
    <mergeCell ref="E60:E63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</vt:lpstr>
      <vt:lpstr>Ծավալաթերթ!Print_Area</vt:lpstr>
      <vt:lpstr>Ծավալաթերթ!Print_Titles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gagik.huroyan</cp:lastModifiedBy>
  <cp:lastPrinted>2019-05-22T09:35:15Z</cp:lastPrinted>
  <dcterms:created xsi:type="dcterms:W3CDTF">2019-05-19T15:35:22Z</dcterms:created>
  <dcterms:modified xsi:type="dcterms:W3CDTF">2019-08-06T05:53:36Z</dcterms:modified>
</cp:coreProperties>
</file>